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KRIPSI\Skripsi baru 2\"/>
    </mc:Choice>
  </mc:AlternateContent>
  <bookViews>
    <workbookView xWindow="0" yWindow="0" windowWidth="20415" windowHeight="7680" activeTab="1"/>
  </bookViews>
  <sheets>
    <sheet name="Sheet1" sheetId="1" r:id="rId1"/>
    <sheet name="hitungan" sheetId="2" r:id="rId2"/>
  </sheets>
  <calcPr calcId="152511"/>
</workbook>
</file>

<file path=xl/calcChain.xml><?xml version="1.0" encoding="utf-8"?>
<calcChain xmlns="http://schemas.openxmlformats.org/spreadsheetml/2006/main">
  <c r="I16" i="2" l="1"/>
  <c r="I15" i="2"/>
  <c r="S15" i="2"/>
  <c r="S16" i="2"/>
  <c r="N16" i="2"/>
  <c r="N15" i="2"/>
  <c r="D16" i="2"/>
  <c r="D15" i="2"/>
  <c r="U14" i="2" l="1"/>
  <c r="R13" i="2"/>
  <c r="S13" i="2" s="1"/>
  <c r="R12" i="2"/>
  <c r="S12" i="2" s="1"/>
  <c r="R11" i="2"/>
  <c r="S11" i="2" s="1"/>
  <c r="R10" i="2"/>
  <c r="S10" i="2" s="1"/>
  <c r="R9" i="2"/>
  <c r="S9" i="2" s="1"/>
  <c r="R8" i="2"/>
  <c r="S8" i="2" s="1"/>
  <c r="R7" i="2"/>
  <c r="S7" i="2" s="1"/>
  <c r="R6" i="2"/>
  <c r="S6" i="2" s="1"/>
  <c r="R5" i="2"/>
  <c r="S5" i="2" s="1"/>
  <c r="M13" i="2"/>
  <c r="N13" i="2" s="1"/>
  <c r="M12" i="2"/>
  <c r="N12" i="2" s="1"/>
  <c r="M11" i="2"/>
  <c r="N11" i="2" s="1"/>
  <c r="M10" i="2"/>
  <c r="N10" i="2" s="1"/>
  <c r="M9" i="2"/>
  <c r="N9" i="2" s="1"/>
  <c r="M8" i="2"/>
  <c r="N8" i="2" s="1"/>
  <c r="M7" i="2"/>
  <c r="N7" i="2" s="1"/>
  <c r="M6" i="2"/>
  <c r="N6" i="2" s="1"/>
  <c r="M5" i="2"/>
  <c r="N5" i="2" s="1"/>
  <c r="H6" i="2"/>
  <c r="I6" i="2" s="1"/>
  <c r="H7" i="2"/>
  <c r="I7" i="2" s="1"/>
  <c r="H8" i="2"/>
  <c r="I8" i="2" s="1"/>
  <c r="H9" i="2"/>
  <c r="I9" i="2" s="1"/>
  <c r="H10" i="2"/>
  <c r="I10" i="2" s="1"/>
  <c r="H11" i="2"/>
  <c r="I11" i="2" s="1"/>
  <c r="H12" i="2"/>
  <c r="I12" i="2" s="1"/>
  <c r="H13" i="2"/>
  <c r="I13" i="2" s="1"/>
  <c r="H5" i="2"/>
  <c r="I5" i="2" s="1"/>
  <c r="C13" i="2"/>
  <c r="D13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5" i="2"/>
  <c r="D5" i="2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22" i="1"/>
  <c r="P22" i="1" s="1"/>
  <c r="O21" i="1"/>
  <c r="P21" i="1" s="1"/>
  <c r="S14" i="2" l="1"/>
  <c r="N14" i="2"/>
  <c r="I14" i="2"/>
  <c r="D14" i="2"/>
  <c r="R21" i="1"/>
  <c r="R22" i="1"/>
  <c r="R23" i="1"/>
  <c r="R24" i="1"/>
  <c r="R25" i="1"/>
  <c r="R26" i="1"/>
  <c r="R27" i="1"/>
  <c r="R28" i="1"/>
  <c r="R29" i="1"/>
  <c r="R20" i="1"/>
  <c r="L30" i="1"/>
  <c r="N23" i="1"/>
  <c r="N25" i="1"/>
  <c r="N27" i="1"/>
  <c r="N29" i="1"/>
  <c r="M22" i="1"/>
  <c r="N22" i="1" s="1"/>
  <c r="M23" i="1"/>
  <c r="M24" i="1"/>
  <c r="N24" i="1" s="1"/>
  <c r="M25" i="1"/>
  <c r="M26" i="1"/>
  <c r="N26" i="1" s="1"/>
  <c r="M27" i="1"/>
  <c r="M28" i="1"/>
  <c r="N28" i="1" s="1"/>
  <c r="M29" i="1"/>
  <c r="M21" i="1"/>
  <c r="M30" i="1" s="1"/>
  <c r="B27" i="1"/>
  <c r="D20" i="1"/>
  <c r="D22" i="1"/>
  <c r="D24" i="1"/>
  <c r="D26" i="1"/>
  <c r="C19" i="1"/>
  <c r="D19" i="1" s="1"/>
  <c r="C20" i="1"/>
  <c r="C21" i="1"/>
  <c r="D21" i="1" s="1"/>
  <c r="C22" i="1"/>
  <c r="C23" i="1"/>
  <c r="D23" i="1" s="1"/>
  <c r="C24" i="1"/>
  <c r="C25" i="1"/>
  <c r="D25" i="1" s="1"/>
  <c r="C26" i="1"/>
  <c r="C18" i="1"/>
  <c r="C27" i="1" s="1"/>
  <c r="F26" i="1"/>
  <c r="G17" i="1"/>
  <c r="H17" i="1" s="1"/>
  <c r="O18" i="1"/>
  <c r="I18" i="1"/>
  <c r="I20" i="1"/>
  <c r="I22" i="1"/>
  <c r="I24" i="1"/>
  <c r="I17" i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C5" i="1"/>
  <c r="C7" i="1"/>
  <c r="C9" i="1"/>
  <c r="C11" i="1"/>
  <c r="B4" i="1"/>
  <c r="C4" i="1" s="1"/>
  <c r="B5" i="1"/>
  <c r="B6" i="1"/>
  <c r="C6" i="1" s="1"/>
  <c r="B7" i="1"/>
  <c r="B8" i="1"/>
  <c r="C8" i="1" s="1"/>
  <c r="B9" i="1"/>
  <c r="B10" i="1"/>
  <c r="C10" i="1" s="1"/>
  <c r="B11" i="1"/>
  <c r="B3" i="1"/>
  <c r="C3" i="1" s="1"/>
  <c r="P15" i="1"/>
  <c r="R5" i="1"/>
  <c r="K15" i="1"/>
  <c r="K14" i="1"/>
  <c r="K16" i="1"/>
  <c r="G26" i="1" l="1"/>
  <c r="I25" i="1"/>
  <c r="I23" i="1"/>
  <c r="I21" i="1"/>
  <c r="I19" i="1"/>
  <c r="D18" i="1"/>
  <c r="N21" i="1"/>
  <c r="N30" i="1" s="1"/>
</calcChain>
</file>

<file path=xl/sharedStrings.xml><?xml version="1.0" encoding="utf-8"?>
<sst xmlns="http://schemas.openxmlformats.org/spreadsheetml/2006/main" count="19" uniqueCount="11">
  <si>
    <t>(-22,99)</t>
  </si>
  <si>
    <t>(-9,22)</t>
  </si>
  <si>
    <t>(-4,00)</t>
  </si>
  <si>
    <t>153.1%</t>
  </si>
  <si>
    <t>Harga</t>
  </si>
  <si>
    <t>Tahun</t>
  </si>
  <si>
    <t>-</t>
  </si>
  <si>
    <t>Perkembangan</t>
  </si>
  <si>
    <t>DER</t>
  </si>
  <si>
    <t>ROA</t>
  </si>
  <si>
    <t>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</si>
</sst>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p&quot;#,##0.000_);[Red]\(&quot;Rp&quot;#,##0.000\)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10" fontId="0" fillId="0" borderId="0" xfId="0" applyNumberFormat="1"/>
    <xf numFmtId="10" fontId="2" fillId="0" borderId="1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4" fillId="0" borderId="1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0" fontId="3" fillId="0" borderId="8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0" fillId="0" borderId="0" xfId="1" applyFont="1"/>
    <xf numFmtId="2" fontId="0" fillId="0" borderId="0" xfId="0" applyNumberFormat="1"/>
    <xf numFmtId="164" fontId="4" fillId="0" borderId="1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B1" workbookViewId="0">
      <selection activeCell="G1" sqref="G1"/>
    </sheetView>
  </sheetViews>
  <sheetFormatPr defaultRowHeight="15" x14ac:dyDescent="0.25"/>
  <cols>
    <col min="5" max="5" width="10.7109375" bestFit="1" customWidth="1"/>
    <col min="16" max="16" width="12.28515625" bestFit="1" customWidth="1"/>
  </cols>
  <sheetData>
    <row r="1" spans="1:18" ht="15.75" thickBot="1" x14ac:dyDescent="0.3"/>
    <row r="2" spans="1:18" ht="15.75" thickBot="1" x14ac:dyDescent="0.3">
      <c r="A2" s="2">
        <v>1.83E-2</v>
      </c>
      <c r="B2" s="1"/>
    </row>
    <row r="3" spans="1:18" ht="15.75" thickBot="1" x14ac:dyDescent="0.3">
      <c r="A3" s="3">
        <v>3.0300000000000001E-2</v>
      </c>
      <c r="B3" s="1">
        <f>A3-A2</f>
        <v>1.2E-2</v>
      </c>
      <c r="C3" s="1">
        <f>B3/A2</f>
        <v>0.65573770491803274</v>
      </c>
    </row>
    <row r="4" spans="1:18" ht="16.5" thickBot="1" x14ac:dyDescent="0.3">
      <c r="A4" s="3">
        <v>2.3400000000000001E-2</v>
      </c>
      <c r="B4" s="1">
        <f t="shared" ref="B4:B11" si="0">A4-A3</f>
        <v>-6.8999999999999999E-3</v>
      </c>
      <c r="C4" s="1">
        <f t="shared" ref="C4:C11" si="1">B4/A3</f>
        <v>-0.2277227722772277</v>
      </c>
      <c r="F4" s="4">
        <v>10.96</v>
      </c>
      <c r="G4" s="5" t="s">
        <v>0</v>
      </c>
      <c r="K4" s="8">
        <v>1.83E-2</v>
      </c>
    </row>
    <row r="5" spans="1:18" ht="16.5" thickBot="1" x14ac:dyDescent="0.3">
      <c r="A5" s="3">
        <v>-6.5799999999999997E-2</v>
      </c>
      <c r="B5" s="1">
        <f t="shared" si="0"/>
        <v>-8.9200000000000002E-2</v>
      </c>
      <c r="C5" s="1">
        <f t="shared" si="1"/>
        <v>-3.8119658119658117</v>
      </c>
      <c r="F5" s="6">
        <v>13.14</v>
      </c>
      <c r="G5" s="7">
        <v>16.59</v>
      </c>
      <c r="K5" s="9">
        <v>3.0300000000000001E-2</v>
      </c>
      <c r="O5" s="11">
        <v>584621</v>
      </c>
      <c r="P5" s="12">
        <v>-285959</v>
      </c>
      <c r="Q5" s="13">
        <v>-0.32800000000000001</v>
      </c>
      <c r="R5" s="10">
        <f>(O6-O5)/O5</f>
        <v>-0.38045845085961677</v>
      </c>
    </row>
    <row r="6" spans="1:18" ht="16.5" thickBot="1" x14ac:dyDescent="0.3">
      <c r="A6" s="3">
        <v>1.7000000000000001E-2</v>
      </c>
      <c r="B6" s="1">
        <f t="shared" si="0"/>
        <v>8.2799999999999999E-2</v>
      </c>
      <c r="C6" s="1">
        <f t="shared" si="1"/>
        <v>-1.2583586626139818</v>
      </c>
      <c r="F6" s="6">
        <v>12.03</v>
      </c>
      <c r="G6" s="7" t="s">
        <v>1</v>
      </c>
      <c r="K6" s="9">
        <v>2.3400000000000001E-2</v>
      </c>
      <c r="O6" s="14">
        <v>362197</v>
      </c>
      <c r="P6" s="15">
        <v>-222424</v>
      </c>
      <c r="Q6" s="16">
        <v>-0.38</v>
      </c>
    </row>
    <row r="7" spans="1:18" ht="16.5" thickBot="1" x14ac:dyDescent="0.3">
      <c r="A7" s="3">
        <v>2.5600000000000001E-2</v>
      </c>
      <c r="B7" s="1">
        <f t="shared" si="0"/>
        <v>8.6E-3</v>
      </c>
      <c r="C7" s="1">
        <f t="shared" si="1"/>
        <v>0.50588235294117645</v>
      </c>
      <c r="F7" s="6">
        <v>13.51</v>
      </c>
      <c r="G7" s="7">
        <v>10.95</v>
      </c>
      <c r="K7" s="9">
        <v>-6.5799999999999997E-2</v>
      </c>
      <c r="O7" s="14">
        <v>916720</v>
      </c>
      <c r="P7" s="15">
        <v>554523</v>
      </c>
      <c r="Q7" s="17" t="s">
        <v>3</v>
      </c>
    </row>
    <row r="8" spans="1:18" ht="16.5" thickBot="1" x14ac:dyDescent="0.3">
      <c r="A8" s="3">
        <v>-6.0000000000000001E-3</v>
      </c>
      <c r="B8" s="1">
        <f t="shared" si="0"/>
        <v>-3.1600000000000003E-2</v>
      </c>
      <c r="C8" s="1">
        <f t="shared" si="1"/>
        <v>-1.234375</v>
      </c>
      <c r="F8" s="6">
        <v>12.99</v>
      </c>
      <c r="G8" s="7" t="s">
        <v>2</v>
      </c>
      <c r="K8" s="9">
        <v>1.7000000000000001E-2</v>
      </c>
      <c r="O8" s="14">
        <v>702912</v>
      </c>
      <c r="P8" s="15">
        <v>-213808</v>
      </c>
      <c r="Q8" s="18">
        <v>-0.23300000000000001</v>
      </c>
    </row>
    <row r="9" spans="1:18" ht="16.5" thickBot="1" x14ac:dyDescent="0.3">
      <c r="A9" s="3">
        <v>1.55E-2</v>
      </c>
      <c r="B9" s="1">
        <f t="shared" si="0"/>
        <v>2.1499999999999998E-2</v>
      </c>
      <c r="C9" s="1">
        <f t="shared" si="1"/>
        <v>-3.583333333333333</v>
      </c>
      <c r="K9" s="9">
        <v>2.5600000000000001E-2</v>
      </c>
      <c r="O9" s="14">
        <v>678406</v>
      </c>
      <c r="P9" s="19">
        <v>-33533.599999999999</v>
      </c>
      <c r="Q9" s="17">
        <v>11.8</v>
      </c>
    </row>
    <row r="10" spans="1:18" ht="16.5" thickBot="1" x14ac:dyDescent="0.3">
      <c r="A10" s="3">
        <v>1.67E-2</v>
      </c>
      <c r="B10" s="1">
        <f t="shared" si="0"/>
        <v>1.1999999999999997E-3</v>
      </c>
      <c r="C10" s="1">
        <f t="shared" si="1"/>
        <v>7.7419354838709653E-2</v>
      </c>
      <c r="K10" s="9">
        <v>-6.0000000000000001E-3</v>
      </c>
      <c r="O10" s="20">
        <v>916720</v>
      </c>
      <c r="P10" s="15">
        <v>554523</v>
      </c>
      <c r="Q10" s="17" t="s">
        <v>3</v>
      </c>
    </row>
    <row r="11" spans="1:18" ht="16.5" thickBot="1" x14ac:dyDescent="0.3">
      <c r="A11" s="3">
        <v>1.3899999999999999E-2</v>
      </c>
      <c r="B11" s="1">
        <f t="shared" si="0"/>
        <v>-2.8000000000000004E-3</v>
      </c>
      <c r="C11" s="1">
        <f t="shared" si="1"/>
        <v>-0.16766467065868265</v>
      </c>
      <c r="K11" s="9">
        <v>1.55E-2</v>
      </c>
      <c r="O11" s="14">
        <v>362197</v>
      </c>
      <c r="P11" s="15">
        <v>-285959</v>
      </c>
      <c r="Q11" s="16">
        <v>-0.38</v>
      </c>
    </row>
    <row r="12" spans="1:18" ht="15.75" thickBot="1" x14ac:dyDescent="0.3">
      <c r="K12" s="9">
        <v>1.67E-2</v>
      </c>
    </row>
    <row r="13" spans="1:18" ht="15.75" thickBot="1" x14ac:dyDescent="0.3">
      <c r="K13" s="9">
        <v>1.3899999999999999E-2</v>
      </c>
    </row>
    <row r="14" spans="1:18" x14ac:dyDescent="0.25">
      <c r="K14" s="1">
        <f>AVERAGE(K4:K13)</f>
        <v>8.8900000000000003E-3</v>
      </c>
    </row>
    <row r="15" spans="1:18" ht="15.75" thickBot="1" x14ac:dyDescent="0.3">
      <c r="K15" s="1">
        <f>MAX(K4:K13)</f>
        <v>3.0300000000000001E-2</v>
      </c>
      <c r="P15" s="10">
        <f>O6-O5/O5</f>
        <v>362196</v>
      </c>
    </row>
    <row r="16" spans="1:18" ht="15.75" thickBot="1" x14ac:dyDescent="0.3">
      <c r="F16" s="2">
        <v>8.0000000000000004E-4</v>
      </c>
      <c r="K16" t="e">
        <f ca="1">Mean(K4:K13)</f>
        <v>#NAME?</v>
      </c>
    </row>
    <row r="17" spans="2:18" ht="15.75" thickBot="1" x14ac:dyDescent="0.3">
      <c r="B17" s="2">
        <v>2.9237000000000002</v>
      </c>
      <c r="F17" s="3">
        <v>-1E-4</v>
      </c>
      <c r="G17" s="1">
        <f>F17-F16</f>
        <v>-9.0000000000000008E-4</v>
      </c>
      <c r="H17" s="1">
        <f>G17/F16</f>
        <v>-1.125</v>
      </c>
      <c r="I17" s="1">
        <f>G17/F17</f>
        <v>9</v>
      </c>
    </row>
    <row r="18" spans="2:18" ht="15.75" thickBot="1" x14ac:dyDescent="0.3">
      <c r="B18" s="3">
        <v>-0.92700000000000005</v>
      </c>
      <c r="C18" s="1">
        <f>B18-B17</f>
        <v>-3.8507000000000002</v>
      </c>
      <c r="D18" s="1">
        <f>C18/B17</f>
        <v>-1.3170639942538565</v>
      </c>
      <c r="F18" s="3">
        <v>2.9999999999999997E-4</v>
      </c>
      <c r="G18" s="1">
        <f t="shared" ref="G18:G25" si="2">F18-F17</f>
        <v>3.9999999999999996E-4</v>
      </c>
      <c r="H18" s="1">
        <f t="shared" ref="H18:H25" si="3">G18/F17</f>
        <v>-3.9999999999999996</v>
      </c>
      <c r="I18" s="1">
        <f t="shared" ref="I18:I25" si="4">G18/F18</f>
        <v>1.3333333333333333</v>
      </c>
      <c r="O18">
        <f>P6/O5</f>
        <v>-0.38045845085961677</v>
      </c>
    </row>
    <row r="19" spans="2:18" ht="15.75" thickBot="1" x14ac:dyDescent="0.3">
      <c r="B19" s="3">
        <v>0.1042</v>
      </c>
      <c r="C19" s="1">
        <f t="shared" ref="C19:C26" si="5">B19-B18</f>
        <v>1.0312000000000001</v>
      </c>
      <c r="D19" s="1">
        <f t="shared" ref="D19:D26" si="6">C19/B18</f>
        <v>-1.1124056094929882</v>
      </c>
      <c r="F19" s="3">
        <v>-1E-4</v>
      </c>
      <c r="G19" s="1">
        <f t="shared" si="2"/>
        <v>-3.9999999999999996E-4</v>
      </c>
      <c r="H19" s="1">
        <f t="shared" si="3"/>
        <v>-1.3333333333333333</v>
      </c>
      <c r="I19" s="1">
        <f t="shared" si="4"/>
        <v>3.9999999999999996</v>
      </c>
    </row>
    <row r="20" spans="2:18" ht="15.75" thickBot="1" x14ac:dyDescent="0.3">
      <c r="B20" s="3">
        <v>1.2164999999999999</v>
      </c>
      <c r="C20" s="1">
        <f t="shared" si="5"/>
        <v>1.1122999999999998</v>
      </c>
      <c r="D20" s="1">
        <f t="shared" si="6"/>
        <v>10.674664107485603</v>
      </c>
      <c r="F20" s="3">
        <v>-1E-4</v>
      </c>
      <c r="G20" s="1">
        <f t="shared" si="2"/>
        <v>0</v>
      </c>
      <c r="H20" s="1">
        <f t="shared" si="3"/>
        <v>0</v>
      </c>
      <c r="I20" s="1">
        <f t="shared" si="4"/>
        <v>0</v>
      </c>
      <c r="L20" s="21">
        <v>3317</v>
      </c>
      <c r="Q20">
        <v>3317</v>
      </c>
      <c r="R20">
        <f>LOG10(Q20)</f>
        <v>3.5207454715194824</v>
      </c>
    </row>
    <row r="21" spans="2:18" ht="15.75" thickBot="1" x14ac:dyDescent="0.3">
      <c r="B21" s="3">
        <v>-0.1229</v>
      </c>
      <c r="C21" s="1">
        <f t="shared" si="5"/>
        <v>-1.3393999999999999</v>
      </c>
      <c r="D21" s="1">
        <f t="shared" si="6"/>
        <v>-1.1010275380189067</v>
      </c>
      <c r="F21" s="3">
        <v>-2.9999999999999997E-4</v>
      </c>
      <c r="G21" s="1">
        <f t="shared" si="2"/>
        <v>-1.9999999999999998E-4</v>
      </c>
      <c r="H21" s="1">
        <f t="shared" si="3"/>
        <v>1.9999999999999998</v>
      </c>
      <c r="I21" s="1">
        <f t="shared" si="4"/>
        <v>0.66666666666666663</v>
      </c>
      <c r="L21" s="22">
        <v>1755</v>
      </c>
      <c r="M21">
        <f>L21-L20</f>
        <v>-1562</v>
      </c>
      <c r="N21" s="23">
        <f>(M21/L20)*100</f>
        <v>-47.090744648779015</v>
      </c>
      <c r="O21">
        <f>L21-L20</f>
        <v>-1562</v>
      </c>
      <c r="P21" s="24">
        <f>(O21/L20)*100</f>
        <v>-47.090744648779015</v>
      </c>
      <c r="Q21">
        <v>1755</v>
      </c>
      <c r="R21">
        <f t="shared" ref="R21:R29" si="7">LOG10(Q21)</f>
        <v>3.2442771208018431</v>
      </c>
    </row>
    <row r="22" spans="2:18" ht="15.75" thickBot="1" x14ac:dyDescent="0.3">
      <c r="B22" s="3">
        <v>0.2422</v>
      </c>
      <c r="C22" s="1">
        <f t="shared" si="5"/>
        <v>0.36509999999999998</v>
      </c>
      <c r="D22" s="1">
        <f t="shared" si="6"/>
        <v>-2.9707078925956063</v>
      </c>
      <c r="F22" s="3">
        <v>-5.9999999999999995E-4</v>
      </c>
      <c r="G22" s="1">
        <f t="shared" si="2"/>
        <v>-2.9999999999999997E-4</v>
      </c>
      <c r="H22" s="1">
        <f t="shared" si="3"/>
        <v>1</v>
      </c>
      <c r="I22" s="1">
        <f t="shared" si="4"/>
        <v>0.5</v>
      </c>
      <c r="L22" s="22">
        <v>1865</v>
      </c>
      <c r="M22">
        <f t="shared" ref="M22:M29" si="8">L22-L21</f>
        <v>110</v>
      </c>
      <c r="N22" s="23">
        <f t="shared" ref="N22:N29" si="9">(M22/L21)*100</f>
        <v>6.267806267806268</v>
      </c>
      <c r="O22">
        <f>L22-L21</f>
        <v>110</v>
      </c>
      <c r="P22" s="24">
        <f t="shared" ref="P22:P29" si="10">(O22/L21)*100</f>
        <v>6.267806267806268</v>
      </c>
      <c r="Q22">
        <v>1865</v>
      </c>
      <c r="R22">
        <f t="shared" si="7"/>
        <v>3.2706788361447066</v>
      </c>
    </row>
    <row r="23" spans="2:18" ht="15.75" thickBot="1" x14ac:dyDescent="0.3">
      <c r="B23" s="3">
        <v>9.5100000000000004E-2</v>
      </c>
      <c r="C23" s="1">
        <f t="shared" si="5"/>
        <v>-0.14710000000000001</v>
      </c>
      <c r="D23" s="1">
        <f t="shared" si="6"/>
        <v>-0.60734929810074323</v>
      </c>
      <c r="F23" s="3">
        <v>-6.9999999999999999E-4</v>
      </c>
      <c r="G23" s="1">
        <f t="shared" si="2"/>
        <v>-1.0000000000000005E-4</v>
      </c>
      <c r="H23" s="1">
        <f t="shared" si="3"/>
        <v>0.16666666666666677</v>
      </c>
      <c r="I23" s="1">
        <f t="shared" si="4"/>
        <v>0.14285714285714293</v>
      </c>
      <c r="L23" s="22">
        <v>2838</v>
      </c>
      <c r="M23">
        <f t="shared" si="8"/>
        <v>973</v>
      </c>
      <c r="N23" s="23">
        <f t="shared" si="9"/>
        <v>52.17158176943699</v>
      </c>
      <c r="O23">
        <f t="shared" ref="O23:O29" si="11">L23-L22</f>
        <v>973</v>
      </c>
      <c r="P23" s="24">
        <f t="shared" si="10"/>
        <v>52.17158176943699</v>
      </c>
      <c r="Q23">
        <v>2838</v>
      </c>
      <c r="R23">
        <f t="shared" si="7"/>
        <v>3.4530123911214554</v>
      </c>
    </row>
    <row r="24" spans="2:18" ht="15.75" thickBot="1" x14ac:dyDescent="0.3">
      <c r="B24" s="3">
        <v>-9.6100000000000005E-2</v>
      </c>
      <c r="C24" s="1">
        <f t="shared" si="5"/>
        <v>-0.19120000000000001</v>
      </c>
      <c r="D24" s="1">
        <f t="shared" si="6"/>
        <v>-2.010515247108307</v>
      </c>
      <c r="F24" s="3">
        <v>-7.1000000000000004E-3</v>
      </c>
      <c r="G24" s="1">
        <f t="shared" si="2"/>
        <v>-6.4000000000000003E-3</v>
      </c>
      <c r="H24" s="1">
        <f t="shared" si="3"/>
        <v>9.1428571428571441</v>
      </c>
      <c r="I24" s="1">
        <f t="shared" si="4"/>
        <v>0.90140845070422537</v>
      </c>
      <c r="L24" s="22">
        <v>2703</v>
      </c>
      <c r="M24">
        <f t="shared" si="8"/>
        <v>-135</v>
      </c>
      <c r="N24" s="23">
        <f t="shared" si="9"/>
        <v>-4.7568710359408035</v>
      </c>
      <c r="O24">
        <f t="shared" si="11"/>
        <v>-135</v>
      </c>
      <c r="P24" s="24">
        <f t="shared" si="10"/>
        <v>-4.7568710359408035</v>
      </c>
      <c r="Q24">
        <v>2703</v>
      </c>
      <c r="R24">
        <f t="shared" si="7"/>
        <v>3.4318460456987254</v>
      </c>
    </row>
    <row r="25" spans="2:18" ht="15.75" thickBot="1" x14ac:dyDescent="0.3">
      <c r="B25" s="3">
        <v>-2.4472</v>
      </c>
      <c r="C25" s="1">
        <f t="shared" si="5"/>
        <v>-2.3511000000000002</v>
      </c>
      <c r="D25" s="1">
        <f t="shared" si="6"/>
        <v>24.465140478668054</v>
      </c>
      <c r="F25" s="3">
        <v>-1.5E-3</v>
      </c>
      <c r="G25" s="1">
        <f t="shared" si="2"/>
        <v>5.6000000000000008E-3</v>
      </c>
      <c r="H25" s="1">
        <f t="shared" si="3"/>
        <v>-0.78873239436619724</v>
      </c>
      <c r="I25" s="1">
        <f t="shared" si="4"/>
        <v>-3.7333333333333338</v>
      </c>
      <c r="L25" s="22">
        <v>2789</v>
      </c>
      <c r="M25">
        <f t="shared" si="8"/>
        <v>86</v>
      </c>
      <c r="N25" s="23">
        <f t="shared" si="9"/>
        <v>3.1816500184979652</v>
      </c>
      <c r="O25">
        <f t="shared" si="11"/>
        <v>86</v>
      </c>
      <c r="P25" s="24">
        <f t="shared" si="10"/>
        <v>3.1816500184979652</v>
      </c>
      <c r="Q25">
        <v>2789</v>
      </c>
      <c r="R25">
        <f t="shared" si="7"/>
        <v>3.44544851426605</v>
      </c>
    </row>
    <row r="26" spans="2:18" ht="15.75" thickBot="1" x14ac:dyDescent="0.3">
      <c r="B26" s="3">
        <v>0.21740000000000001</v>
      </c>
      <c r="C26" s="1">
        <f t="shared" si="5"/>
        <v>2.6646000000000001</v>
      </c>
      <c r="D26" s="1">
        <f t="shared" si="6"/>
        <v>-1.0888362209872509</v>
      </c>
      <c r="F26" s="1">
        <f>AVERAGE(F16:F25)</f>
        <v>-9.4000000000000008E-4</v>
      </c>
      <c r="G26" s="1">
        <f>AVERAGE(H17:H25)</f>
        <v>0.56249534242492016</v>
      </c>
      <c r="L26" s="22">
        <v>2321</v>
      </c>
      <c r="M26">
        <f t="shared" si="8"/>
        <v>-468</v>
      </c>
      <c r="N26" s="23">
        <f t="shared" si="9"/>
        <v>-16.780207959842237</v>
      </c>
      <c r="O26">
        <f t="shared" si="11"/>
        <v>-468</v>
      </c>
      <c r="P26" s="24">
        <f t="shared" si="10"/>
        <v>-16.780207959842237</v>
      </c>
      <c r="Q26">
        <v>2321</v>
      </c>
      <c r="R26">
        <f t="shared" si="7"/>
        <v>3.3656751404559175</v>
      </c>
    </row>
    <row r="27" spans="2:18" ht="15.75" thickBot="1" x14ac:dyDescent="0.3">
      <c r="B27" s="1">
        <f>AVERAGE(B17:B26)</f>
        <v>0.12059000000000002</v>
      </c>
      <c r="C27" s="1">
        <f>AVERAGE(C17:C26)</f>
        <v>-0.30070000000000008</v>
      </c>
      <c r="L27" s="22">
        <v>2384</v>
      </c>
      <c r="M27">
        <f t="shared" si="8"/>
        <v>63</v>
      </c>
      <c r="N27" s="23">
        <f t="shared" si="9"/>
        <v>2.7143472641102973</v>
      </c>
      <c r="O27">
        <f t="shared" si="11"/>
        <v>63</v>
      </c>
      <c r="P27" s="24">
        <f t="shared" si="10"/>
        <v>2.7143472641102973</v>
      </c>
      <c r="Q27">
        <v>2384</v>
      </c>
      <c r="R27">
        <f t="shared" si="7"/>
        <v>3.377306251068199</v>
      </c>
    </row>
    <row r="28" spans="2:18" ht="15.75" thickBot="1" x14ac:dyDescent="0.3">
      <c r="L28" s="22">
        <v>2471</v>
      </c>
      <c r="M28">
        <f t="shared" si="8"/>
        <v>87</v>
      </c>
      <c r="N28" s="23">
        <f t="shared" si="9"/>
        <v>3.6493288590604029</v>
      </c>
      <c r="O28">
        <f t="shared" si="11"/>
        <v>87</v>
      </c>
      <c r="P28" s="24">
        <f t="shared" si="10"/>
        <v>3.6493288590604029</v>
      </c>
      <c r="Q28">
        <v>2471</v>
      </c>
      <c r="R28">
        <f t="shared" si="7"/>
        <v>3.3928727454020793</v>
      </c>
    </row>
    <row r="29" spans="2:18" ht="15.75" thickBot="1" x14ac:dyDescent="0.3">
      <c r="L29" s="22">
        <v>2569</v>
      </c>
      <c r="M29">
        <f t="shared" si="8"/>
        <v>98</v>
      </c>
      <c r="N29" s="23">
        <f t="shared" si="9"/>
        <v>3.9660056657223794</v>
      </c>
      <c r="O29">
        <f t="shared" si="11"/>
        <v>98</v>
      </c>
      <c r="P29" s="24">
        <f t="shared" si="10"/>
        <v>3.9660056657223794</v>
      </c>
      <c r="Q29">
        <v>2569</v>
      </c>
      <c r="R29">
        <f t="shared" si="7"/>
        <v>3.4097641042663462</v>
      </c>
    </row>
    <row r="30" spans="2:18" ht="15.75" thickBot="1" x14ac:dyDescent="0.3">
      <c r="L30">
        <f>AVERAGE(L20:L29)</f>
        <v>2501.1999999999998</v>
      </c>
      <c r="M30">
        <f t="shared" ref="M30:N30" si="12">AVERAGE(M20:M29)</f>
        <v>-83.111111111111114</v>
      </c>
      <c r="N30">
        <f t="shared" si="12"/>
        <v>0.36921068889691672</v>
      </c>
    </row>
    <row r="31" spans="2:18" ht="16.5" thickBot="1" x14ac:dyDescent="0.3">
      <c r="E31" s="25">
        <v>3.3170000000000002</v>
      </c>
      <c r="F31">
        <v>3.3170000000000002</v>
      </c>
      <c r="G31" s="10">
        <v>3.3170000000000002</v>
      </c>
    </row>
    <row r="32" spans="2:18" ht="16.5" thickBot="1" x14ac:dyDescent="0.3">
      <c r="E32" s="26">
        <v>1.7549999999999999</v>
      </c>
      <c r="F32">
        <v>1</v>
      </c>
    </row>
    <row r="33" spans="5:5" ht="16.5" thickBot="1" x14ac:dyDescent="0.3">
      <c r="E33" s="26">
        <v>1.865</v>
      </c>
    </row>
    <row r="34" spans="5:5" ht="16.5" thickBot="1" x14ac:dyDescent="0.3">
      <c r="E34" s="26">
        <v>2.8380000000000001</v>
      </c>
    </row>
    <row r="35" spans="5:5" ht="16.5" thickBot="1" x14ac:dyDescent="0.3">
      <c r="E35" s="26">
        <v>2.7029999999999998</v>
      </c>
    </row>
    <row r="36" spans="5:5" ht="16.5" thickBot="1" x14ac:dyDescent="0.3">
      <c r="E36" s="26">
        <v>2.7890000000000001</v>
      </c>
    </row>
    <row r="37" spans="5:5" ht="16.5" thickBot="1" x14ac:dyDescent="0.3">
      <c r="E37" s="26">
        <v>2.3210000000000002</v>
      </c>
    </row>
    <row r="38" spans="5:5" ht="16.5" thickBot="1" x14ac:dyDescent="0.3">
      <c r="E38" s="26">
        <v>2.3839999999999999</v>
      </c>
    </row>
    <row r="39" spans="5:5" ht="16.5" thickBot="1" x14ac:dyDescent="0.3">
      <c r="E39" s="26">
        <v>2.4710000000000001</v>
      </c>
    </row>
    <row r="40" spans="5:5" ht="16.5" thickBot="1" x14ac:dyDescent="0.3">
      <c r="E40" s="26">
        <v>2.569</v>
      </c>
    </row>
    <row r="41" spans="5:5" ht="16.5" thickBot="1" x14ac:dyDescent="0.3">
      <c r="E41" s="26">
        <v>25.013000000000002</v>
      </c>
    </row>
    <row r="42" spans="5:5" ht="16.5" thickBot="1" x14ac:dyDescent="0.3">
      <c r="E42" s="26">
        <v>3.3170000000000002</v>
      </c>
    </row>
    <row r="43" spans="5:5" ht="16.5" thickBot="1" x14ac:dyDescent="0.3">
      <c r="E43" s="26">
        <v>1.7549999999999999</v>
      </c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7"/>
  <sheetViews>
    <sheetView tabSelected="1" zoomScale="80" zoomScaleNormal="80" workbookViewId="0">
      <selection activeCell="H17" sqref="H17"/>
    </sheetView>
  </sheetViews>
  <sheetFormatPr defaultRowHeight="15" x14ac:dyDescent="0.25"/>
  <cols>
    <col min="1" max="1" width="9.140625" style="27"/>
    <col min="2" max="2" width="10.7109375" bestFit="1" customWidth="1"/>
    <col min="4" max="4" width="14.42578125" bestFit="1" customWidth="1"/>
    <col min="9" max="9" width="14.42578125" bestFit="1" customWidth="1"/>
    <col min="14" max="14" width="14.42578125" bestFit="1" customWidth="1"/>
  </cols>
  <sheetData>
    <row r="3" spans="1:21" x14ac:dyDescent="0.25">
      <c r="A3" s="28" t="s">
        <v>5</v>
      </c>
      <c r="B3" s="28" t="s">
        <v>4</v>
      </c>
      <c r="C3" s="28"/>
      <c r="D3" s="28" t="s">
        <v>7</v>
      </c>
      <c r="F3" s="28" t="s">
        <v>5</v>
      </c>
      <c r="G3" s="28" t="s">
        <v>8</v>
      </c>
      <c r="H3" s="28"/>
      <c r="I3" s="28" t="s">
        <v>7</v>
      </c>
      <c r="K3" s="28" t="s">
        <v>5</v>
      </c>
      <c r="L3" s="28" t="s">
        <v>9</v>
      </c>
      <c r="M3" s="28"/>
      <c r="N3" s="28" t="s">
        <v>7</v>
      </c>
      <c r="P3" s="28" t="s">
        <v>5</v>
      </c>
      <c r="Q3" s="28" t="s">
        <v>10</v>
      </c>
      <c r="R3" s="28"/>
      <c r="S3" s="28" t="s">
        <v>7</v>
      </c>
    </row>
    <row r="4" spans="1:21" x14ac:dyDescent="0.25">
      <c r="A4" s="28">
        <v>2007</v>
      </c>
      <c r="B4" s="28">
        <v>3.3170000000000002</v>
      </c>
      <c r="C4" s="28" t="s">
        <v>6</v>
      </c>
      <c r="D4" s="28" t="s">
        <v>6</v>
      </c>
      <c r="F4" s="28">
        <v>2007</v>
      </c>
      <c r="G4" s="28">
        <v>1.83</v>
      </c>
      <c r="H4" s="28"/>
      <c r="I4" s="28"/>
      <c r="K4" s="28">
        <v>2007</v>
      </c>
      <c r="L4" s="28">
        <v>0.08</v>
      </c>
      <c r="M4" s="28"/>
      <c r="N4" s="28"/>
      <c r="P4" s="28">
        <v>2007</v>
      </c>
      <c r="Q4" s="28">
        <v>292.37</v>
      </c>
      <c r="R4" s="28"/>
      <c r="S4" s="28"/>
    </row>
    <row r="5" spans="1:21" x14ac:dyDescent="0.25">
      <c r="A5" s="28">
        <v>2008</v>
      </c>
      <c r="B5" s="28">
        <v>1.7549999999999999</v>
      </c>
      <c r="C5" s="28">
        <f>B5-B4</f>
        <v>-1.5620000000000003</v>
      </c>
      <c r="D5" s="29">
        <f>C5/B4*100</f>
        <v>-47.090744648779022</v>
      </c>
      <c r="F5" s="28">
        <v>2008</v>
      </c>
      <c r="G5" s="28">
        <v>3.03</v>
      </c>
      <c r="H5" s="28">
        <f>G5-G4</f>
        <v>1.1999999999999997</v>
      </c>
      <c r="I5" s="29">
        <f>H5/G4*100</f>
        <v>65.573770491803259</v>
      </c>
      <c r="K5" s="28">
        <v>2008</v>
      </c>
      <c r="L5" s="28">
        <v>-0.01</v>
      </c>
      <c r="M5" s="28">
        <f>L5-L4</f>
        <v>-0.09</v>
      </c>
      <c r="N5" s="29">
        <f>M5/L4*100</f>
        <v>-112.5</v>
      </c>
      <c r="P5" s="28">
        <v>2008</v>
      </c>
      <c r="Q5" s="28">
        <v>-92.7</v>
      </c>
      <c r="R5" s="28">
        <f>Q5-Q4</f>
        <v>-385.07</v>
      </c>
      <c r="S5" s="29">
        <f>R5/Q4*100</f>
        <v>-131.70639942538565</v>
      </c>
      <c r="U5">
        <v>-131.70639942538565</v>
      </c>
    </row>
    <row r="6" spans="1:21" x14ac:dyDescent="0.25">
      <c r="A6" s="28">
        <v>2009</v>
      </c>
      <c r="B6" s="28">
        <v>1.865</v>
      </c>
      <c r="C6" s="28">
        <f t="shared" ref="C6:C13" si="0">B6-B5</f>
        <v>0.1100000000000001</v>
      </c>
      <c r="D6" s="29">
        <f t="shared" ref="D6:D13" si="1">C6/B5*100</f>
        <v>6.2678062678062734</v>
      </c>
      <c r="F6" s="28">
        <v>2009</v>
      </c>
      <c r="G6" s="28">
        <v>2.34</v>
      </c>
      <c r="H6" s="28">
        <f t="shared" ref="H6:H13" si="2">G6-G5</f>
        <v>-0.69</v>
      </c>
      <c r="I6" s="29">
        <f t="shared" ref="I6:I13" si="3">H6/G5*100</f>
        <v>-22.772277227722775</v>
      </c>
      <c r="K6" s="28">
        <v>2009</v>
      </c>
      <c r="L6" s="28">
        <v>0.03</v>
      </c>
      <c r="M6" s="28">
        <f t="shared" ref="M6:M13" si="4">L6-L5</f>
        <v>0.04</v>
      </c>
      <c r="N6" s="29">
        <f t="shared" ref="N6:N13" si="5">M6/L5*100</f>
        <v>-400</v>
      </c>
      <c r="P6" s="28">
        <v>2009</v>
      </c>
      <c r="Q6" s="28">
        <v>10.42</v>
      </c>
      <c r="R6" s="28">
        <f t="shared" ref="R6:R13" si="6">Q6-Q5</f>
        <v>103.12</v>
      </c>
      <c r="S6" s="29">
        <f t="shared" ref="S6:S13" si="7">R6/Q5*100</f>
        <v>-111.24056094929881</v>
      </c>
      <c r="U6">
        <v>-111.24056094929881</v>
      </c>
    </row>
    <row r="7" spans="1:21" x14ac:dyDescent="0.25">
      <c r="A7" s="28">
        <v>2010</v>
      </c>
      <c r="B7" s="28">
        <v>2.8380000000000001</v>
      </c>
      <c r="C7" s="28">
        <f t="shared" si="0"/>
        <v>0.97300000000000009</v>
      </c>
      <c r="D7" s="29">
        <f t="shared" si="1"/>
        <v>52.171581769437005</v>
      </c>
      <c r="F7" s="28">
        <v>2010</v>
      </c>
      <c r="G7" s="28">
        <v>-6.58</v>
      </c>
      <c r="H7" s="28">
        <f t="shared" si="2"/>
        <v>-8.92</v>
      </c>
      <c r="I7" s="29">
        <f t="shared" si="3"/>
        <v>-381.19658119658123</v>
      </c>
      <c r="K7" s="28">
        <v>2010</v>
      </c>
      <c r="L7" s="28">
        <v>-0.01</v>
      </c>
      <c r="M7" s="28">
        <f t="shared" si="4"/>
        <v>-0.04</v>
      </c>
      <c r="N7" s="29">
        <f t="shared" si="5"/>
        <v>-133.33333333333334</v>
      </c>
      <c r="P7" s="28">
        <v>2010</v>
      </c>
      <c r="Q7" s="28">
        <v>121.65</v>
      </c>
      <c r="R7" s="28">
        <f t="shared" si="6"/>
        <v>111.23</v>
      </c>
      <c r="S7" s="29">
        <f t="shared" si="7"/>
        <v>1067.4664107485605</v>
      </c>
      <c r="U7">
        <v>1067.4664107485605</v>
      </c>
    </row>
    <row r="8" spans="1:21" x14ac:dyDescent="0.25">
      <c r="A8" s="28">
        <v>2011</v>
      </c>
      <c r="B8" s="28">
        <v>2.7029999999999998</v>
      </c>
      <c r="C8" s="28">
        <f t="shared" si="0"/>
        <v>-0.13500000000000023</v>
      </c>
      <c r="D8" s="29">
        <f t="shared" si="1"/>
        <v>-4.7568710359408115</v>
      </c>
      <c r="F8" s="28">
        <v>2011</v>
      </c>
      <c r="G8" s="28">
        <v>1.7</v>
      </c>
      <c r="H8" s="28">
        <f t="shared" si="2"/>
        <v>8.2799999999999994</v>
      </c>
      <c r="I8" s="29">
        <f t="shared" si="3"/>
        <v>-125.83586626139815</v>
      </c>
      <c r="K8" s="28">
        <v>2011</v>
      </c>
      <c r="L8" s="28">
        <v>-0.01</v>
      </c>
      <c r="M8" s="28">
        <f t="shared" si="4"/>
        <v>0</v>
      </c>
      <c r="N8" s="29">
        <f t="shared" si="5"/>
        <v>0</v>
      </c>
      <c r="P8" s="28">
        <v>2011</v>
      </c>
      <c r="Q8" s="28">
        <v>-12.29</v>
      </c>
      <c r="R8" s="28">
        <f t="shared" si="6"/>
        <v>-133.94</v>
      </c>
      <c r="S8" s="29">
        <f t="shared" si="7"/>
        <v>-110.10275380189067</v>
      </c>
      <c r="U8">
        <v>-110.10275380189067</v>
      </c>
    </row>
    <row r="9" spans="1:21" x14ac:dyDescent="0.25">
      <c r="A9" s="28">
        <v>2012</v>
      </c>
      <c r="B9" s="28">
        <v>2.7890000000000001</v>
      </c>
      <c r="C9" s="28">
        <f t="shared" si="0"/>
        <v>8.6000000000000298E-2</v>
      </c>
      <c r="D9" s="29">
        <f t="shared" si="1"/>
        <v>3.1816500184979764</v>
      </c>
      <c r="F9" s="28">
        <v>2012</v>
      </c>
      <c r="G9" s="28">
        <v>2.56</v>
      </c>
      <c r="H9" s="28">
        <f t="shared" si="2"/>
        <v>0.8600000000000001</v>
      </c>
      <c r="I9" s="29">
        <f t="shared" si="3"/>
        <v>50.588235294117659</v>
      </c>
      <c r="K9" s="28">
        <v>2012</v>
      </c>
      <c r="L9" s="28">
        <v>-0.03</v>
      </c>
      <c r="M9" s="28">
        <f t="shared" si="4"/>
        <v>-1.9999999999999997E-2</v>
      </c>
      <c r="N9" s="29">
        <f t="shared" si="5"/>
        <v>199.99999999999994</v>
      </c>
      <c r="P9" s="28">
        <v>2012</v>
      </c>
      <c r="Q9" s="28">
        <v>24.22</v>
      </c>
      <c r="R9" s="28">
        <f t="shared" si="6"/>
        <v>36.51</v>
      </c>
      <c r="S9" s="29">
        <f t="shared" si="7"/>
        <v>-297.07078925956063</v>
      </c>
      <c r="U9">
        <v>-297.07078925956063</v>
      </c>
    </row>
    <row r="10" spans="1:21" x14ac:dyDescent="0.25">
      <c r="A10" s="28">
        <v>2013</v>
      </c>
      <c r="B10" s="28">
        <v>2.3210000000000002</v>
      </c>
      <c r="C10" s="28">
        <f t="shared" si="0"/>
        <v>-0.46799999999999997</v>
      </c>
      <c r="D10" s="29">
        <f t="shared" si="1"/>
        <v>-16.780207959842237</v>
      </c>
      <c r="F10" s="28">
        <v>2013</v>
      </c>
      <c r="G10" s="28">
        <v>-0.6</v>
      </c>
      <c r="H10" s="28">
        <f t="shared" si="2"/>
        <v>-3.16</v>
      </c>
      <c r="I10" s="29">
        <f t="shared" si="3"/>
        <v>-123.4375</v>
      </c>
      <c r="K10" s="28">
        <v>2013</v>
      </c>
      <c r="L10" s="28">
        <v>-0.06</v>
      </c>
      <c r="M10" s="28">
        <f t="shared" si="4"/>
        <v>-0.03</v>
      </c>
      <c r="N10" s="29">
        <f t="shared" si="5"/>
        <v>100</v>
      </c>
      <c r="P10" s="28">
        <v>2013</v>
      </c>
      <c r="Q10" s="28">
        <v>9.51</v>
      </c>
      <c r="R10" s="28">
        <f t="shared" si="6"/>
        <v>-14.709999999999999</v>
      </c>
      <c r="S10" s="29">
        <f t="shared" si="7"/>
        <v>-60.73492981007432</v>
      </c>
      <c r="U10">
        <v>-60.73492981007432</v>
      </c>
    </row>
    <row r="11" spans="1:21" x14ac:dyDescent="0.25">
      <c r="A11" s="28">
        <v>2014</v>
      </c>
      <c r="B11" s="28">
        <v>2.3839999999999999</v>
      </c>
      <c r="C11" s="28">
        <f t="shared" si="0"/>
        <v>6.2999999999999723E-2</v>
      </c>
      <c r="D11" s="29">
        <f t="shared" si="1"/>
        <v>2.7143472641102848</v>
      </c>
      <c r="F11" s="28">
        <v>2014</v>
      </c>
      <c r="G11" s="28">
        <v>1.55</v>
      </c>
      <c r="H11" s="28">
        <f t="shared" si="2"/>
        <v>2.15</v>
      </c>
      <c r="I11" s="29">
        <f t="shared" si="3"/>
        <v>-358.33333333333337</v>
      </c>
      <c r="K11" s="28">
        <v>2014</v>
      </c>
      <c r="L11" s="28">
        <v>-7.0000000000000007E-2</v>
      </c>
      <c r="M11" s="28">
        <f t="shared" si="4"/>
        <v>-1.0000000000000009E-2</v>
      </c>
      <c r="N11" s="29">
        <f t="shared" si="5"/>
        <v>16.666666666666682</v>
      </c>
      <c r="P11" s="28">
        <v>2014</v>
      </c>
      <c r="Q11" s="28">
        <v>-9.61</v>
      </c>
      <c r="R11" s="28">
        <f t="shared" si="6"/>
        <v>-19.119999999999997</v>
      </c>
      <c r="S11" s="29">
        <f t="shared" si="7"/>
        <v>-201.05152471083071</v>
      </c>
      <c r="U11">
        <v>-201.05152471083071</v>
      </c>
    </row>
    <row r="12" spans="1:21" x14ac:dyDescent="0.25">
      <c r="A12" s="28">
        <v>2015</v>
      </c>
      <c r="B12" s="28">
        <v>2.4710000000000001</v>
      </c>
      <c r="C12" s="28">
        <f t="shared" si="0"/>
        <v>8.7000000000000188E-2</v>
      </c>
      <c r="D12" s="29">
        <f t="shared" si="1"/>
        <v>3.6493288590604105</v>
      </c>
      <c r="F12" s="28">
        <v>2015</v>
      </c>
      <c r="G12" s="28">
        <v>1.67</v>
      </c>
      <c r="H12" s="28">
        <f t="shared" si="2"/>
        <v>0.11999999999999988</v>
      </c>
      <c r="I12" s="29">
        <f t="shared" si="3"/>
        <v>7.74193548387096</v>
      </c>
      <c r="K12" s="28">
        <v>2015</v>
      </c>
      <c r="L12" s="28">
        <v>-0.71</v>
      </c>
      <c r="M12" s="28">
        <f t="shared" si="4"/>
        <v>-0.6399999999999999</v>
      </c>
      <c r="N12" s="29">
        <f t="shared" si="5"/>
        <v>914.28571428571411</v>
      </c>
      <c r="P12" s="28">
        <v>2015</v>
      </c>
      <c r="Q12" s="28">
        <v>-244.72</v>
      </c>
      <c r="R12" s="28">
        <f t="shared" si="6"/>
        <v>-235.11</v>
      </c>
      <c r="S12" s="29">
        <f t="shared" si="7"/>
        <v>2446.5140478668059</v>
      </c>
      <c r="U12">
        <v>-2446.51404786681</v>
      </c>
    </row>
    <row r="13" spans="1:21" x14ac:dyDescent="0.25">
      <c r="A13" s="28">
        <v>2016</v>
      </c>
      <c r="B13" s="28">
        <v>2.569</v>
      </c>
      <c r="C13" s="28">
        <f t="shared" si="0"/>
        <v>9.7999999999999865E-2</v>
      </c>
      <c r="D13" s="29">
        <f t="shared" si="1"/>
        <v>3.9660056657223741</v>
      </c>
      <c r="F13" s="28">
        <v>2016</v>
      </c>
      <c r="G13" s="28">
        <v>1.39</v>
      </c>
      <c r="H13" s="28">
        <f t="shared" si="2"/>
        <v>-0.28000000000000003</v>
      </c>
      <c r="I13" s="29">
        <f t="shared" si="3"/>
        <v>-16.766467065868266</v>
      </c>
      <c r="K13" s="28">
        <v>2016</v>
      </c>
      <c r="L13" s="28">
        <v>-0.15</v>
      </c>
      <c r="M13" s="28">
        <f t="shared" si="4"/>
        <v>0.55999999999999994</v>
      </c>
      <c r="N13" s="29">
        <f t="shared" si="5"/>
        <v>-78.873239436619713</v>
      </c>
      <c r="P13" s="28">
        <v>2016</v>
      </c>
      <c r="Q13" s="28">
        <v>21.74</v>
      </c>
      <c r="R13" s="28">
        <f t="shared" si="6"/>
        <v>266.45999999999998</v>
      </c>
      <c r="S13" s="29">
        <f t="shared" si="7"/>
        <v>-108.88362209872507</v>
      </c>
      <c r="U13">
        <v>-108.88362209872507</v>
      </c>
    </row>
    <row r="14" spans="1:21" x14ac:dyDescent="0.25">
      <c r="A14" s="28"/>
      <c r="B14" s="28"/>
      <c r="C14" s="28"/>
      <c r="D14" s="29">
        <f>AVERAGE(D5:D13)</f>
        <v>0.36921068889691677</v>
      </c>
      <c r="F14" s="28"/>
      <c r="G14" s="28"/>
      <c r="H14" s="28"/>
      <c r="I14" s="29">
        <f>AVERAGE(I5:I13)</f>
        <v>-100.49312042390132</v>
      </c>
      <c r="K14" s="28"/>
      <c r="L14" s="28"/>
      <c r="M14" s="28"/>
      <c r="N14" s="29">
        <f>AVERAGE(N5:N13)</f>
        <v>56.249534242491961</v>
      </c>
      <c r="P14" s="28"/>
      <c r="Q14" s="28"/>
      <c r="R14" s="28"/>
      <c r="S14" s="29">
        <f>AVERAGE(S5:S13)</f>
        <v>277.0210976177334</v>
      </c>
      <c r="U14">
        <f>AVERAGE(U5:U13)</f>
        <v>-266.64869079711281</v>
      </c>
    </row>
    <row r="15" spans="1:21" x14ac:dyDescent="0.25">
      <c r="D15" s="24">
        <f>MAX(D5:D13)</f>
        <v>52.171581769437005</v>
      </c>
      <c r="I15" s="29">
        <f>MAX(I5:I12)</f>
        <v>65.573770491803259</v>
      </c>
      <c r="N15" s="29">
        <f>MAX(N5:N13)</f>
        <v>914.28571428571411</v>
      </c>
      <c r="S15" s="29">
        <f>MAX(S5:S13)</f>
        <v>2446.5140478668059</v>
      </c>
    </row>
    <row r="16" spans="1:21" x14ac:dyDescent="0.25">
      <c r="D16" s="24">
        <f>MIN(D5:D13)</f>
        <v>-47.090744648779022</v>
      </c>
      <c r="I16" s="29">
        <f>MIN(I5:I13)</f>
        <v>-381.19658119658123</v>
      </c>
      <c r="N16" s="29">
        <f>MIN(N5:N13)</f>
        <v>-400</v>
      </c>
      <c r="S16" s="29">
        <f>MIN(S5:S13)</f>
        <v>-297.07078925956063</v>
      </c>
    </row>
    <row r="17" spans="9:9" x14ac:dyDescent="0.25">
      <c r="I17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hitungan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user</cp:lastModifiedBy>
  <dcterms:created xsi:type="dcterms:W3CDTF">2018-05-12T13:30:49Z</dcterms:created>
  <dcterms:modified xsi:type="dcterms:W3CDTF">2018-08-16T03:44:50Z</dcterms:modified>
</cp:coreProperties>
</file>